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Бюджет_1!$9:$9</definedName>
  </definedNames>
  <calcPr calcId="125725"/>
</workbook>
</file>

<file path=xl/calcChain.xml><?xml version="1.0" encoding="utf-8"?>
<calcChain xmlns="http://schemas.openxmlformats.org/spreadsheetml/2006/main">
  <c r="D12" i="2"/>
  <c r="D26"/>
  <c r="D20"/>
  <c r="D29"/>
  <c r="D28" s="1"/>
  <c r="D24"/>
  <c r="D23" s="1"/>
  <c r="D11" l="1"/>
  <c r="D10" s="1"/>
</calcChain>
</file>

<file path=xl/sharedStrings.xml><?xml version="1.0" encoding="utf-8"?>
<sst xmlns="http://schemas.openxmlformats.org/spreadsheetml/2006/main" count="59" uniqueCount="40">
  <si>
    <t/>
  </si>
  <si>
    <t>244</t>
  </si>
  <si>
    <t>Прочая закупка товаров, работ и услуг для обеспечения государственных (муниципальных) нужд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</si>
  <si>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</si>
  <si>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</si>
  <si>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</si>
  <si>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</si>
  <si>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</si>
  <si>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казенных учреждений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</si>
  <si>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</si>
  <si>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</si>
  <si>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</si>
  <si>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</si>
  <si>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Обслуживание муниципального долга</t>
  </si>
  <si>
    <t>Наименование</t>
  </si>
  <si>
    <t>(тыс.руб.)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</si>
  <si>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</si>
  <si>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</si>
  <si>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</si>
  <si>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</si>
  <si>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</si>
  <si>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08 0 0000</t>
  </si>
  <si>
    <t>08 3 0000</t>
  </si>
  <si>
    <t>08 3 7001</t>
  </si>
  <si>
    <t>08 1 0000</t>
  </si>
  <si>
    <t>08 1 7001</t>
  </si>
  <si>
    <t>08 2 7001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</si>
  <si>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</si>
  <si>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08 2 0000</t>
  </si>
  <si>
    <t>Целевая статья</t>
  </si>
  <si>
    <t>Вид расходов</t>
  </si>
  <si>
    <t>08 1 4215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</si>
  <si>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</si>
  <si>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</t>
  </si>
  <si>
    <t>Муниципальная программа Сортавальского муниципального района "Управление муниципальными финансами на 2015-2017 годы" всего, в т.ч.</t>
  </si>
  <si>
    <t>Уплата прочих налогов, сборов</t>
  </si>
  <si>
    <t>08 2 4305</t>
  </si>
  <si>
    <t>Исполнено за 2015 год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</si>
  <si>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Сортавальского муниципального района  за 2015 год</t>
  </si>
  <si>
    <t xml:space="preserve">Приложение  № 8                                                            к решению Совета Сортавальского муниципального района 
от 27 апреля 2016 года № 198  
 "Об утверждении отчета об исполнении бюджета Сортавальского муниципального района за 2015 год 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</si>
</sst>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0"/>
    <numFmt numFmtId="166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6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166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0" applyNumberFormat="1" applyFont="1" applyFill="1" applyBorder="1" applyAlignment="1" applyProtection="1">
      <alignment vertical="top" wrapText="1"/>
    </xf>
    <xf numFmtId="164" fontId="1" fillId="3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3" borderId="1" xfId="1" applyNumberFormat="1" applyFont="1" applyFill="1" applyBorder="1" applyAlignment="1" applyProtection="1">
      <alignment horizontal="center" vertical="center"/>
      <protection hidden="1"/>
    </xf>
    <xf numFmtId="164" fontId="1" fillId="3" borderId="1" xfId="1" applyNumberFormat="1" applyFont="1" applyFill="1" applyBorder="1" applyAlignment="1" applyProtection="1">
      <alignment horizontal="center" vertical="center"/>
      <protection hidden="1"/>
    </xf>
    <xf numFmtId="166" fontId="1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3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32"/>
  <sheetViews>
    <sheetView showGridLines="0" tabSelected="1" workbookViewId="0">
      <selection activeCell="B1" sqref="B1:D1"/>
    </sheetView>
  </sheetViews>
  <sheetFormatPr defaultColWidth="9.140625" defaultRowHeight="12.75"/>
  <cols>
    <col min="1" max="1" width="56.85546875" style="1" customWidth="1"/>
    <col min="2" max="2" width="11.5703125" style="1" customWidth="1"/>
    <col min="3" max="3" width="12" style="1" customWidth="1"/>
    <col min="4" max="4" width="15.7109375" style="1" customWidth="1"/>
    <col min="5" max="16384" width="9.140625" style="1"/>
  </cols>
  <sheetData>
    <row r="1" spans="1:13" ht="118.5" customHeight="1">
      <c r="B1" s="22" t="s">
        <v>39</v>
      </c>
      <c r="C1" s="22"/>
      <c r="D1" s="22"/>
      <c r="E1" s="15"/>
      <c r="F1" s="15"/>
      <c r="G1" s="13"/>
      <c r="H1" s="13"/>
      <c r="I1" s="13"/>
      <c r="J1" s="13"/>
      <c r="K1" s="13"/>
      <c r="L1" s="13"/>
      <c r="M1" s="13"/>
    </row>
    <row r="2" spans="1:13" ht="7.5" customHeight="1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97.5" customHeight="1">
      <c r="A3" s="26" t="s">
        <v>38</v>
      </c>
      <c r="B3" s="26"/>
      <c r="C3" s="26"/>
      <c r="D3" s="26"/>
      <c r="E3" s="11"/>
      <c r="F3" s="11"/>
      <c r="G3" s="11"/>
      <c r="H3" s="11"/>
      <c r="I3" s="11"/>
      <c r="J3" s="11"/>
    </row>
    <row r="4" spans="1:13" ht="9.75" customHeight="1">
      <c r="A4" s="3"/>
      <c r="B4" s="3"/>
      <c r="C4" s="3"/>
      <c r="D4" s="2"/>
    </row>
    <row r="5" spans="1:13" ht="13.5" customHeight="1">
      <c r="A5" s="3"/>
      <c r="B5" s="3"/>
      <c r="C5" s="3"/>
      <c r="D5" s="4" t="s">
        <v>15</v>
      </c>
    </row>
    <row r="6" spans="1:13" ht="12.75" customHeight="1">
      <c r="A6" s="3"/>
      <c r="B6" s="3"/>
      <c r="C6" s="3"/>
      <c r="D6" s="4"/>
    </row>
    <row r="7" spans="1:13" ht="12.75" customHeight="1">
      <c r="A7" s="25" t="s">
        <v>14</v>
      </c>
      <c r="B7" s="27" t="s">
        <v>29</v>
      </c>
      <c r="C7" s="27" t="s">
        <v>30</v>
      </c>
      <c r="D7" s="23" t="s">
        <v>37</v>
      </c>
    </row>
    <row r="8" spans="1:13" ht="46.5" customHeight="1">
      <c r="A8" s="25"/>
      <c r="B8" s="27"/>
      <c r="C8" s="27"/>
      <c r="D8" s="24"/>
    </row>
    <row r="9" spans="1:13" ht="12.75" customHeight="1">
      <c r="A9" s="5">
        <v>1</v>
      </c>
      <c r="B9" s="6">
        <v>2</v>
      </c>
      <c r="C9" s="6">
        <v>3</v>
      </c>
      <c r="D9" s="6">
        <v>4</v>
      </c>
    </row>
    <row r="10" spans="1:13" ht="53.25" customHeight="1">
      <c r="A10" s="10" t="s">
        <v>34</v>
      </c>
      <c r="B10" s="7" t="s">
        <v>21</v>
      </c>
      <c r="C10" s="8" t="s">
        <v>0</v>
      </c>
      <c r="D10" s="9">
        <f>D11+D23+D28</f>
        <v>26660.799999999999</v>
      </c>
    </row>
    <row r="11" spans="1:13" ht="67.5" customHeight="1">
      <c r="A11" s="10" t="s">
        <v>20</v>
      </c>
      <c r="B11" s="7" t="s">
        <v>24</v>
      </c>
      <c r="C11" s="8"/>
      <c r="D11" s="9">
        <f>D12+D20</f>
        <v>18157.7</v>
      </c>
    </row>
    <row r="12" spans="1:13" ht="69.75" customHeight="1">
      <c r="A12" s="10" t="s">
        <v>17</v>
      </c>
      <c r="B12" s="7" t="s">
        <v>25</v>
      </c>
      <c r="C12" s="8" t="s">
        <v>0</v>
      </c>
      <c r="D12" s="9">
        <f>D13+D14+D15+D16+D17+D18+D19</f>
        <v>9421.7000000000007</v>
      </c>
      <c r="E12" s="12"/>
    </row>
    <row r="13" spans="1:13" ht="37.5" customHeight="1">
      <c r="A13" s="16" t="s">
        <v>8</v>
      </c>
      <c r="B13" s="17" t="s">
        <v>25</v>
      </c>
      <c r="C13" s="18" t="s">
        <v>7</v>
      </c>
      <c r="D13" s="19">
        <v>121</v>
      </c>
    </row>
    <row r="14" spans="1:13" ht="45.75" customHeight="1">
      <c r="A14" s="16" t="s">
        <v>12</v>
      </c>
      <c r="B14" s="17" t="s">
        <v>25</v>
      </c>
      <c r="C14" s="18" t="s">
        <v>11</v>
      </c>
      <c r="D14" s="19">
        <v>7700.8</v>
      </c>
    </row>
    <row r="15" spans="1:13" ht="55.5" customHeight="1">
      <c r="A15" s="16" t="s">
        <v>10</v>
      </c>
      <c r="B15" s="17" t="s">
        <v>25</v>
      </c>
      <c r="C15" s="18" t="s">
        <v>9</v>
      </c>
      <c r="D15" s="19">
        <v>524.4</v>
      </c>
    </row>
    <row r="16" spans="1:13" ht="50.25" customHeight="1">
      <c r="A16" s="16" t="s">
        <v>6</v>
      </c>
      <c r="B16" s="17" t="s">
        <v>25</v>
      </c>
      <c r="C16" s="18" t="s">
        <v>5</v>
      </c>
      <c r="D16" s="19">
        <v>578.29999999999995</v>
      </c>
    </row>
    <row r="17" spans="1:4" ht="48" customHeight="1">
      <c r="A17" s="16" t="s">
        <v>2</v>
      </c>
      <c r="B17" s="17" t="s">
        <v>25</v>
      </c>
      <c r="C17" s="18" t="s">
        <v>1</v>
      </c>
      <c r="D17" s="19">
        <v>495.2</v>
      </c>
    </row>
    <row r="18" spans="1:4" ht="37.5" customHeight="1">
      <c r="A18" s="16" t="s">
        <v>4</v>
      </c>
      <c r="B18" s="17" t="s">
        <v>25</v>
      </c>
      <c r="C18" s="18" t="s">
        <v>3</v>
      </c>
      <c r="D18" s="19">
        <v>1.5</v>
      </c>
    </row>
    <row r="19" spans="1:4" ht="37.5" customHeight="1">
      <c r="A19" s="16" t="s">
        <v>35</v>
      </c>
      <c r="B19" s="17" t="s">
        <v>25</v>
      </c>
      <c r="C19" s="18">
        <v>852</v>
      </c>
      <c r="D19" s="19">
        <v>0.5</v>
      </c>
    </row>
    <row r="20" spans="1:4" ht="108" customHeight="1">
      <c r="A20" s="16" t="s">
        <v>32</v>
      </c>
      <c r="B20" s="17" t="s">
        <v>31</v>
      </c>
      <c r="C20" s="18"/>
      <c r="D20" s="19">
        <f>D21+D22</f>
        <v>8736</v>
      </c>
    </row>
    <row r="21" spans="1:4" ht="52.5" customHeight="1">
      <c r="A21" s="16" t="s">
        <v>12</v>
      </c>
      <c r="B21" s="17" t="s">
        <v>31</v>
      </c>
      <c r="C21" s="18" t="s">
        <v>11</v>
      </c>
      <c r="D21" s="19">
        <v>87</v>
      </c>
    </row>
    <row r="22" spans="1:4" ht="24" customHeight="1">
      <c r="A22" s="16" t="s">
        <v>33</v>
      </c>
      <c r="B22" s="17" t="s">
        <v>31</v>
      </c>
      <c r="C22" s="18">
        <v>511</v>
      </c>
      <c r="D22" s="19">
        <v>8649</v>
      </c>
    </row>
    <row r="23" spans="1:4" ht="63.75" customHeight="1">
      <c r="A23" s="20" t="s">
        <v>27</v>
      </c>
      <c r="B23" s="17" t="s">
        <v>28</v>
      </c>
      <c r="C23" s="18"/>
      <c r="D23" s="19">
        <f>D24+D26</f>
        <v>7921.5</v>
      </c>
    </row>
    <row r="24" spans="1:4" ht="90" customHeight="1">
      <c r="A24" s="20" t="s">
        <v>18</v>
      </c>
      <c r="B24" s="17" t="s">
        <v>26</v>
      </c>
      <c r="C24" s="18"/>
      <c r="D24" s="19">
        <f>D25</f>
        <v>7417.5</v>
      </c>
    </row>
    <row r="25" spans="1:4" ht="22.5" customHeight="1">
      <c r="A25" s="20" t="s">
        <v>13</v>
      </c>
      <c r="B25" s="17" t="s">
        <v>26</v>
      </c>
      <c r="C25" s="18">
        <v>730</v>
      </c>
      <c r="D25" s="19">
        <v>7417.5</v>
      </c>
    </row>
    <row r="26" spans="1:4" ht="77.25" customHeight="1">
      <c r="A26" s="20" t="s">
        <v>18</v>
      </c>
      <c r="B26" s="17" t="s">
        <v>36</v>
      </c>
      <c r="C26" s="18"/>
      <c r="D26" s="19">
        <f>D27</f>
        <v>504</v>
      </c>
    </row>
    <row r="27" spans="1:4" ht="22.5" customHeight="1">
      <c r="A27" s="20" t="s">
        <v>13</v>
      </c>
      <c r="B27" s="17" t="s">
        <v>36</v>
      </c>
      <c r="C27" s="18">
        <v>730</v>
      </c>
      <c r="D27" s="19">
        <v>504</v>
      </c>
    </row>
    <row r="28" spans="1:4" ht="56.25" customHeight="1">
      <c r="A28" s="21" t="s">
        <v>19</v>
      </c>
      <c r="B28" s="17" t="s">
        <v>22</v>
      </c>
      <c r="C28" s="18"/>
      <c r="D28" s="19">
        <f>D29</f>
        <v>581.6</v>
      </c>
    </row>
    <row r="29" spans="1:4" ht="106.5" customHeight="1">
      <c r="A29" s="21" t="s">
        <v>16</v>
      </c>
      <c r="B29" s="17" t="s">
        <v>23</v>
      </c>
      <c r="C29" s="18" t="s">
        <v>0</v>
      </c>
      <c r="D29" s="19">
        <f>D30</f>
        <v>581.6</v>
      </c>
    </row>
    <row r="30" spans="1:4" ht="46.5" customHeight="1">
      <c r="A30" s="20" t="s">
        <v>12</v>
      </c>
      <c r="B30" s="17" t="s">
        <v>23</v>
      </c>
      <c r="C30" s="18">
        <v>121</v>
      </c>
      <c r="D30" s="19">
        <v>581.6</v>
      </c>
    </row>
    <row r="31" spans="1:4" ht="12.75" customHeight="1">
      <c r="A31" s="2"/>
      <c r="B31" s="2"/>
      <c r="C31" s="2"/>
      <c r="D31" s="2"/>
    </row>
    <row r="32" spans="1:4" ht="12.75" customHeight="1">
      <c r="A32" s="2"/>
      <c r="B32" s="2"/>
      <c r="C32" s="2"/>
      <c r="D32" s="2"/>
    </row>
  </sheetData>
  <mergeCells count="6">
    <mergeCell ref="B1:D1"/>
    <mergeCell ref="D7:D8"/>
    <mergeCell ref="A7:A8"/>
    <mergeCell ref="A3:D3"/>
    <mergeCell ref="B7:B8"/>
    <mergeCell ref="C7:C8"/>
  </mergeCells>
  <pageMargins left="0.39370078740157483" right="0.39370078740157483" top="0.39370078740157483" bottom="0.39370078740157483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2015-12-18T13:08:53Z</cp:lastPrinted>
  <dcterms:created xsi:type="dcterms:W3CDTF">2014-11-05T11:35:10Z</dcterms:created>
  <dcterms:modified xsi:type="dcterms:W3CDTF">2016-04-26T09:42:43Z</dcterms:modified>
</cp:coreProperties>
</file>